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</externalReferences>
  <definedNames>
    <definedName name="_xlnm._FilterDatabase" localSheetId="1" hidden="1">OUTAGE!$A$4:$L$58</definedName>
    <definedName name="A">[1]Sheet1!$A$3:$A$13</definedName>
    <definedName name="BREAKDOWN">Sheet1!$A$3:$A$13</definedName>
    <definedName name="_xlnm.Print_Area" localSheetId="1">OUTAGE!$A$1:$L$58</definedName>
    <definedName name="reasons">Sheet1!$A$3:$A$13</definedName>
  </definedNames>
  <calcPr calcId="124519"/>
</workbook>
</file>

<file path=xl/calcChain.xml><?xml version="1.0" encoding="utf-8"?>
<calcChain xmlns="http://schemas.openxmlformats.org/spreadsheetml/2006/main">
  <c r="F27" i="3"/>
  <c r="F10"/>
  <c r="F52"/>
  <c r="F51"/>
  <c r="F20"/>
  <c r="F36"/>
  <c r="F35"/>
  <c r="F19"/>
  <c r="F23"/>
  <c r="F50"/>
  <c r="F45"/>
  <c r="F32"/>
  <c r="F49"/>
  <c r="F30"/>
  <c r="F8"/>
  <c r="F42"/>
  <c r="F16"/>
  <c r="F25"/>
  <c r="F46"/>
  <c r="F14"/>
  <c r="F39"/>
  <c r="F40"/>
  <c r="F6"/>
  <c r="F13"/>
  <c r="F47"/>
  <c r="F11"/>
  <c r="F26"/>
  <c r="F54"/>
  <c r="F38"/>
  <c r="F9"/>
  <c r="F58"/>
  <c r="F57"/>
  <c r="F7"/>
  <c r="F37"/>
  <c r="F31"/>
  <c r="F18"/>
  <c r="F34"/>
  <c r="F5"/>
  <c r="F17"/>
  <c r="F15"/>
  <c r="F43"/>
  <c r="F22"/>
  <c r="F28"/>
  <c r="F48"/>
  <c r="F56"/>
  <c r="F21"/>
  <c r="F29"/>
  <c r="F55"/>
  <c r="F53"/>
  <c r="F44"/>
  <c r="F33"/>
  <c r="F41"/>
  <c r="F12"/>
  <c r="F24"/>
</calcChain>
</file>

<file path=xl/sharedStrings.xml><?xml version="1.0" encoding="utf-8"?>
<sst xmlns="http://schemas.openxmlformats.org/spreadsheetml/2006/main" count="365" uniqueCount="153">
  <si>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</si>
  <si>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</si>
  <si>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</si>
  <si>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</si>
  <si>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</si>
  <si>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</si>
  <si>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</si>
  <si>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</si>
  <si>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</si>
  <si>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</si>
  <si>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</si>
  <si>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</si>
  <si>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</si>
  <si>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</si>
  <si>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</si>
  <si>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</si>
  <si>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</si>
  <si>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</si>
  <si>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</si>
  <si>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</si>
  <si>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</si>
  <si>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</si>
  <si>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</si>
  <si>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</si>
  <si>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</si>
  <si>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KWN</t>
  </si>
  <si>
    <t>TO ATTEND FAULT IN THE LINE</t>
  </si>
  <si>
    <t>CCK</t>
  </si>
  <si>
    <t>NNG</t>
  </si>
  <si>
    <t>LNR</t>
  </si>
  <si>
    <t>YVR</t>
  </si>
  <si>
    <t>KRN</t>
  </si>
  <si>
    <t>TRIPPING</t>
  </si>
  <si>
    <t>PROJECT WORK</t>
  </si>
  <si>
    <t>EXTERNAL ELEMENT FOUND ON LINE SAME REMOVED</t>
  </si>
  <si>
    <t>HVDS DP FUSE BLOWN SAME REPLACED</t>
  </si>
  <si>
    <t>HVDS LEAD FAULTY SAME REPAIRED</t>
  </si>
  <si>
    <t>JLM</t>
  </si>
  <si>
    <t>LOAD BALANCING CARRIED OUT</t>
  </si>
  <si>
    <t>BIRDAGE FOUND ON LINE SAME REMOVED</t>
  </si>
  <si>
    <t>LT SOCKET BURNT SAME REPLACED</t>
  </si>
  <si>
    <t>NETWORK UPGRADATION WORK</t>
  </si>
  <si>
    <t>DRG</t>
  </si>
  <si>
    <t>DGN</t>
  </si>
  <si>
    <t>MVR</t>
  </si>
  <si>
    <t>12.04.2018</t>
  </si>
  <si>
    <t>REPLACEMENT OF HVDS TRANSFORMER</t>
  </si>
  <si>
    <t>FOR CONNECTING REPAIRED CABLE</t>
  </si>
  <si>
    <t>SERVICE LINE REPAIRED</t>
  </si>
  <si>
    <t>NEW DISTRIBUTION BOX INSTALLED</t>
  </si>
  <si>
    <t>HVDS LEAD REPLACED</t>
  </si>
  <si>
    <t>DDA COMPLEX SHASTRI PARK</t>
  </si>
  <si>
    <t>OUTAGE REPORT FOR:06:00HRS. OF 12.04.2018 TO 06:00 HRS OF 13.04.2018</t>
  </si>
  <si>
    <t>VSE</t>
  </si>
  <si>
    <t>HVDS CIRCUIT</t>
  </si>
  <si>
    <t>REPAIR/REPLACEMENT WORK OF HVDS CABLE</t>
  </si>
  <si>
    <t>NETWORK UPGRADTION WORK</t>
  </si>
  <si>
    <t>FAULT IN LT CIRCUIT</t>
  </si>
  <si>
    <t>TO ATTEND FAULT IN LT CIRCUIT</t>
  </si>
  <si>
    <t>FAULT IN HT O/H CIRCUIT</t>
  </si>
  <si>
    <t>TREE TRIMMING</t>
  </si>
  <si>
    <t>HT PANEL FLASHED SAME REPAIRED</t>
  </si>
  <si>
    <t>HT PANEL FLASHED SAME ATTENDED</t>
  </si>
  <si>
    <t>HT LEAD FAULTY SAME REPAIRED</t>
  </si>
  <si>
    <t>OIL LEAKAGE FROM TRANSFORMER</t>
  </si>
  <si>
    <t>OIL LEAKAGE PROBLEM ATTENDED</t>
  </si>
  <si>
    <t>FOR REMOVING ILLEGAL TAPPING</t>
  </si>
  <si>
    <t>ILLEGAL TAPPING REMOVED</t>
  </si>
  <si>
    <t>REPLACEMENT OF LT AB</t>
  </si>
  <si>
    <t>LTAB CONDUCTOR REPLACED</t>
  </si>
  <si>
    <t>LTAB CONDUCTOR DAMAGED</t>
  </si>
  <si>
    <t>LTAB CONDUCTOR REPAIRED</t>
  </si>
  <si>
    <t>FOR ATTENDING HOT SPOT</t>
  </si>
  <si>
    <t>HOT SPOT ATTENDED</t>
  </si>
  <si>
    <t>DP FUSE BLOWN SAME REPLACED</t>
  </si>
  <si>
    <t>LT JUMPER FOUND LOOSE SAME ATTENDED</t>
  </si>
  <si>
    <t>HVDS TRANSFORMER REPLACED</t>
  </si>
  <si>
    <t xml:space="preserve">REPAIRED CABLE CONNECTED </t>
  </si>
  <si>
    <t>LTAB FAULTY SAME REPAIRED</t>
  </si>
  <si>
    <t>SERVICE LINE DAMAGED DUE TO FIRE ON POLE</t>
  </si>
  <si>
    <t>CURRENT LEAKAGE PROBLEM FROM THE POLE SAME ATTENDED</t>
  </si>
  <si>
    <t>REPLACEMENT OF DAMAGED LTAB</t>
  </si>
  <si>
    <t>DAMAGED LTAB REPLACED</t>
  </si>
  <si>
    <t xml:space="preserve">LOAD UNBALANCED </t>
  </si>
  <si>
    <t>FIRE IN DISTRIBUTION BOX</t>
  </si>
  <si>
    <t>DISTRIBUTION BOX BYPASSED</t>
  </si>
  <si>
    <t>LT LAED FAULTY SAME ATTENDED</t>
  </si>
  <si>
    <t xml:space="preserve">TRANSFORMER SHIFTING </t>
  </si>
  <si>
    <t>TRANSFORMER SHIFTING WORK</t>
  </si>
  <si>
    <t>TRANSFORMER SHIFTED</t>
  </si>
  <si>
    <t>DAMAGED POLE REPLACED</t>
  </si>
  <si>
    <t>LT POLE DAMAGED BY UNKNOWN VEHICLE</t>
  </si>
  <si>
    <t>LT POLE DAMAGED BY UNKNOWN VEHICLE SAME REPLACED</t>
  </si>
  <si>
    <t>NEW LTAB LAID TO IMPROVE THE NETWORK</t>
  </si>
  <si>
    <t>FOR REPLACING DAMAGED HVDS LEAD</t>
  </si>
  <si>
    <t>LT ACB FLASHED</t>
  </si>
  <si>
    <t>LT ACB REPLACED</t>
  </si>
  <si>
    <t>LT ACB FLASHED SAME REPLACED</t>
  </si>
  <si>
    <t>LT LEAD FAULTY SAME REPAIRED</t>
  </si>
  <si>
    <t>LT ACB FLASHED SAME REPAIRED</t>
  </si>
  <si>
    <t>GALI CHOODI WAALI CCK</t>
  </si>
  <si>
    <t>C BLOCK LONI ROAD</t>
  </si>
  <si>
    <t>GALI QASHIM JAAN CCK</t>
  </si>
  <si>
    <t>BADARPUR KHADAR</t>
  </si>
  <si>
    <t>C BLOCK MEET NAGAR</t>
  </si>
  <si>
    <t>PHASE-6 SHIV VIHAR</t>
  </si>
  <si>
    <t>BLOCK C-GHONDA</t>
  </si>
  <si>
    <t>BHAGAT NAGAR-DAYALPUR</t>
  </si>
  <si>
    <t>GIRDHAR PANNA DRG</t>
  </si>
  <si>
    <t>BLOCK D-PREET VIHAR</t>
  </si>
  <si>
    <t>VILLAGE MANDAWALI</t>
  </si>
  <si>
    <t>GHONDA PATTI CHAUHAN</t>
  </si>
  <si>
    <t>BLOCK-5 GURU ANGAD NAGAR</t>
  </si>
  <si>
    <t>C-7, YAMUNA VIHAR</t>
  </si>
  <si>
    <t>BLOCK P-BRAHM PURI</t>
  </si>
  <si>
    <t>JOHRIPUR VILLAGE</t>
  </si>
  <si>
    <t>VIJAY PARK YVR</t>
  </si>
  <si>
    <t>D-BLK. GAMARI EXTENSION</t>
  </si>
  <si>
    <t>MUNNI BORDER MVR</t>
  </si>
  <si>
    <t>GHEE MANDI CCK</t>
  </si>
  <si>
    <t>D BLOCK SHAKKARPUR</t>
  </si>
  <si>
    <t>C BLOCK JHILMILL COLONY</t>
  </si>
  <si>
    <t>NEW HAUZ QUAZI CCK</t>
  </si>
  <si>
    <t>AMAR VIHAR, PANCHAL VIHAR</t>
  </si>
  <si>
    <t>BLOCK C-MAN SINGH NAGAR</t>
  </si>
  <si>
    <t>E-BLOCK KRISHNA NAGAR</t>
  </si>
  <si>
    <t>GAGAN CINEMA STREET</t>
  </si>
  <si>
    <t>BLOCK 9-DHARAM PURA</t>
  </si>
  <si>
    <t>SHEESH MAHAL DRG</t>
  </si>
  <si>
    <t>COMMUNITY CENTRE-JAMA MASZID</t>
  </si>
  <si>
    <t>NEW DUJANA HOUSE</t>
  </si>
  <si>
    <t>FRIENDS COLONY DGN</t>
  </si>
  <si>
    <t>F BLOCK DILSHAD GARDEN</t>
  </si>
  <si>
    <t>WELCOME COLONY SEELAMPUR</t>
  </si>
  <si>
    <t>CHANDER NAGAR</t>
  </si>
  <si>
    <t>DVB STAFF QUARTE'S LNR</t>
  </si>
  <si>
    <t>ZERO PUSTA-USMAN PUR</t>
  </si>
  <si>
    <t>PATOUDI HOUSE DRG</t>
  </si>
  <si>
    <t>B-BLOCK MAYUR VIHAR PHASE-2</t>
  </si>
  <si>
    <t>BLOCK C1-NEW ASHOK NAGAR</t>
  </si>
  <si>
    <t>LALIT PARK LNR</t>
  </si>
  <si>
    <t>YAMUNA FLOOD PLAINS YVR</t>
  </si>
  <si>
    <t>4.5-PUSTA SERVICE ROAD SONIA VIHAR</t>
  </si>
  <si>
    <t>SOUTH WAZIRABAD</t>
  </si>
  <si>
    <t>12-BLOCK GEETA COLONY</t>
  </si>
  <si>
    <t>C-BLOCK HARSH VIHAR</t>
  </si>
  <si>
    <t>CHAUHAN BANGAR GALI NO-10</t>
  </si>
  <si>
    <t>DEVI NAGAR KWR</t>
  </si>
  <si>
    <t xml:space="preserve">MAHAVEER GALI VIA MANDOLI </t>
  </si>
  <si>
    <t>MORI GATE CCK</t>
  </si>
  <si>
    <t xml:space="preserve">NIGAM BODH GHAAT </t>
  </si>
  <si>
    <t>GALI NO2 ANKUR ENCLAVE</t>
  </si>
  <si>
    <t>MEET NAGAR KWR</t>
  </si>
</sst>
</file>

<file path=xl/styles.xml><?xml version="1.0" encoding="utf-8"?>
<styleSheet xmlns="http://schemas.openxmlformats.org/spreadsheetml/2006/main">
  <numFmts count="1">
    <numFmt numFmtId="164" formatCode="h:mm;@"/>
  </numFmts>
  <fonts count="5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10</v>
      </c>
    </row>
    <row r="4" spans="1:1">
      <c r="A4" s="1" t="s">
        <v>11</v>
      </c>
    </row>
    <row r="5" spans="1:1">
      <c r="A5" s="1" t="s">
        <v>12</v>
      </c>
    </row>
    <row r="6" spans="1:1">
      <c r="A6" s="1" t="s">
        <v>13</v>
      </c>
    </row>
    <row r="7" spans="1:1">
      <c r="A7" s="1" t="s">
        <v>14</v>
      </c>
    </row>
    <row r="8" spans="1:1">
      <c r="A8" s="1" t="s">
        <v>15</v>
      </c>
    </row>
    <row r="9" spans="1:1">
      <c r="A9" s="1" t="s">
        <v>20</v>
      </c>
    </row>
    <row r="10" spans="1:1">
      <c r="A10" s="1" t="s">
        <v>16</v>
      </c>
    </row>
    <row r="11" spans="1:1">
      <c r="A11" s="1" t="s">
        <v>17</v>
      </c>
    </row>
    <row r="12" spans="1:1">
      <c r="A12" s="1" t="s">
        <v>18</v>
      </c>
    </row>
    <row r="13" spans="1:1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8"/>
  <sheetViews>
    <sheetView tabSelected="1" zoomScale="80" zoomScaleNormal="80" zoomScaleSheetLayoutView="70" workbookViewId="0">
      <selection activeCell="H78" sqref="H78"/>
    </sheetView>
  </sheetViews>
  <sheetFormatPr defaultRowHeight="15"/>
  <cols>
    <col min="1" max="1" width="8.85546875" style="2" customWidth="1"/>
    <col min="2" max="2" width="13.5703125" style="2" customWidth="1"/>
    <col min="3" max="3" width="12.5703125" style="2" customWidth="1"/>
    <col min="4" max="4" width="12.7109375" style="2" customWidth="1"/>
    <col min="5" max="5" width="12.140625" style="2" customWidth="1"/>
    <col min="6" max="6" width="11.28515625" style="2" customWidth="1"/>
    <col min="7" max="7" width="30" style="2" customWidth="1"/>
    <col min="8" max="8" width="33.5703125" style="2" customWidth="1"/>
    <col min="9" max="9" width="38.7109375" style="2" customWidth="1"/>
    <col min="10" max="10" width="34.5703125" style="2" customWidth="1"/>
    <col min="11" max="11" width="13.7109375" style="2" customWidth="1"/>
    <col min="12" max="12" width="35.7109375" style="2" customWidth="1"/>
    <col min="13" max="13" width="12.85546875" style="2" customWidth="1"/>
    <col min="14" max="16384" width="9.140625" style="2"/>
  </cols>
  <sheetData>
    <row r="1" spans="1:12" ht="30.75" customHeight="1">
      <c r="A1" s="10" t="s">
        <v>23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44.25" customHeight="1">
      <c r="A2" s="12" t="s">
        <v>52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42" customHeight="1">
      <c r="A3" s="11" t="s">
        <v>0</v>
      </c>
      <c r="B3" s="11" t="s">
        <v>1</v>
      </c>
      <c r="C3" s="11" t="s">
        <v>2</v>
      </c>
      <c r="D3" s="11" t="s">
        <v>21</v>
      </c>
      <c r="E3" s="11" t="s">
        <v>22</v>
      </c>
      <c r="F3" s="11" t="s">
        <v>3</v>
      </c>
      <c r="G3" s="11" t="s">
        <v>4</v>
      </c>
      <c r="H3" s="11"/>
      <c r="I3" s="11" t="s">
        <v>5</v>
      </c>
      <c r="J3" s="11" t="s">
        <v>9</v>
      </c>
      <c r="K3" s="11" t="s">
        <v>6</v>
      </c>
      <c r="L3" s="11" t="s">
        <v>7</v>
      </c>
    </row>
    <row r="4" spans="1:12" ht="25.5" customHeight="1">
      <c r="A4" s="11"/>
      <c r="B4" s="11"/>
      <c r="C4" s="11"/>
      <c r="D4" s="11"/>
      <c r="E4" s="11"/>
      <c r="F4" s="11"/>
      <c r="G4" s="3" t="s">
        <v>24</v>
      </c>
      <c r="H4" s="3" t="s">
        <v>8</v>
      </c>
      <c r="I4" s="11"/>
      <c r="J4" s="11"/>
      <c r="K4" s="11"/>
      <c r="L4" s="11"/>
    </row>
    <row r="5" spans="1:12" ht="47.25" customHeight="1">
      <c r="A5" s="5">
        <v>1</v>
      </c>
      <c r="B5" s="6" t="s">
        <v>45</v>
      </c>
      <c r="C5" s="7" t="s">
        <v>27</v>
      </c>
      <c r="D5" s="8">
        <v>43202.252083333333</v>
      </c>
      <c r="E5" s="8">
        <v>43202.334027777775</v>
      </c>
      <c r="F5" s="6">
        <f>E5-D5</f>
        <v>8.1944444442342501E-2</v>
      </c>
      <c r="G5" s="9" t="s">
        <v>13</v>
      </c>
      <c r="H5" s="9" t="s">
        <v>32</v>
      </c>
      <c r="I5" s="9" t="s">
        <v>34</v>
      </c>
      <c r="J5" s="9" t="s">
        <v>100</v>
      </c>
      <c r="K5" s="4">
        <v>491</v>
      </c>
      <c r="L5" s="9"/>
    </row>
    <row r="6" spans="1:12" ht="40.5" customHeight="1">
      <c r="A6" s="5">
        <v>2</v>
      </c>
      <c r="B6" s="6" t="s">
        <v>45</v>
      </c>
      <c r="C6" s="7" t="s">
        <v>27</v>
      </c>
      <c r="D6" s="8">
        <v>43202.297222222223</v>
      </c>
      <c r="E6" s="8">
        <v>43202.362164351849</v>
      </c>
      <c r="F6" s="6">
        <f>E6-D6</f>
        <v>6.4942129625706002E-2</v>
      </c>
      <c r="G6" s="9" t="s">
        <v>13</v>
      </c>
      <c r="H6" s="9" t="s">
        <v>32</v>
      </c>
      <c r="I6" s="9" t="s">
        <v>61</v>
      </c>
      <c r="J6" s="9" t="s">
        <v>102</v>
      </c>
      <c r="K6" s="4">
        <v>2977</v>
      </c>
      <c r="L6" s="9"/>
    </row>
    <row r="7" spans="1:12" ht="50.25" customHeight="1">
      <c r="A7" s="5">
        <v>3</v>
      </c>
      <c r="B7" s="6" t="s">
        <v>45</v>
      </c>
      <c r="C7" s="7" t="s">
        <v>27</v>
      </c>
      <c r="D7" s="8">
        <v>43202.297222222223</v>
      </c>
      <c r="E7" s="8">
        <v>43202.365706018521</v>
      </c>
      <c r="F7" s="6">
        <f>E7-D7</f>
        <v>6.8483796298096422E-2</v>
      </c>
      <c r="G7" s="9" t="s">
        <v>13</v>
      </c>
      <c r="H7" s="9" t="s">
        <v>26</v>
      </c>
      <c r="I7" s="9" t="s">
        <v>62</v>
      </c>
      <c r="J7" s="9" t="s">
        <v>150</v>
      </c>
      <c r="K7" s="4">
        <v>1228</v>
      </c>
      <c r="L7" s="9"/>
    </row>
    <row r="8" spans="1:12" ht="50.25" customHeight="1">
      <c r="A8" s="5">
        <v>4</v>
      </c>
      <c r="B8" s="6" t="s">
        <v>45</v>
      </c>
      <c r="C8" s="7" t="s">
        <v>27</v>
      </c>
      <c r="D8" s="8">
        <v>43202.352326388886</v>
      </c>
      <c r="E8" s="8">
        <v>43202.429629629631</v>
      </c>
      <c r="F8" s="6">
        <f>E8-D8</f>
        <v>7.7303240745095536E-2</v>
      </c>
      <c r="G8" s="9" t="s">
        <v>13</v>
      </c>
      <c r="H8" s="9" t="s">
        <v>26</v>
      </c>
      <c r="I8" s="9" t="s">
        <v>63</v>
      </c>
      <c r="J8" s="9" t="s">
        <v>149</v>
      </c>
      <c r="K8" s="4">
        <v>65</v>
      </c>
      <c r="L8" s="9"/>
    </row>
    <row r="9" spans="1:12" ht="50.25" customHeight="1">
      <c r="A9" s="5">
        <v>5</v>
      </c>
      <c r="B9" s="6" t="s">
        <v>45</v>
      </c>
      <c r="C9" s="7" t="s">
        <v>27</v>
      </c>
      <c r="D9" s="8">
        <v>43202.495081018518</v>
      </c>
      <c r="E9" s="8">
        <v>43202.559062499997</v>
      </c>
      <c r="F9" s="6">
        <f>E9-D9</f>
        <v>6.398148147854954E-2</v>
      </c>
      <c r="G9" s="9" t="s">
        <v>16</v>
      </c>
      <c r="H9" s="9" t="s">
        <v>26</v>
      </c>
      <c r="I9" s="9" t="s">
        <v>74</v>
      </c>
      <c r="J9" s="9" t="s">
        <v>119</v>
      </c>
      <c r="K9" s="4">
        <v>574</v>
      </c>
      <c r="L9" s="9"/>
    </row>
    <row r="10" spans="1:12" ht="40.5" customHeight="1">
      <c r="A10" s="5">
        <v>6</v>
      </c>
      <c r="B10" s="6" t="s">
        <v>45</v>
      </c>
      <c r="C10" s="7" t="s">
        <v>27</v>
      </c>
      <c r="D10" s="8">
        <v>43202.519930555558</v>
      </c>
      <c r="E10" s="8">
        <v>43202.583969907406</v>
      </c>
      <c r="F10" s="6">
        <f>E10-D10</f>
        <v>6.4039351847895887E-2</v>
      </c>
      <c r="G10" s="9" t="s">
        <v>16</v>
      </c>
      <c r="H10" s="9" t="s">
        <v>26</v>
      </c>
      <c r="I10" s="9" t="s">
        <v>75</v>
      </c>
      <c r="J10" s="9" t="s">
        <v>122</v>
      </c>
      <c r="K10" s="4">
        <v>388</v>
      </c>
      <c r="L10" s="9"/>
    </row>
    <row r="11" spans="1:12" ht="40.5" customHeight="1">
      <c r="A11" s="5">
        <v>7</v>
      </c>
      <c r="B11" s="6" t="s">
        <v>45</v>
      </c>
      <c r="C11" s="7" t="s">
        <v>43</v>
      </c>
      <c r="D11" s="8">
        <v>43202.290277777778</v>
      </c>
      <c r="E11" s="8">
        <v>43202.340277777781</v>
      </c>
      <c r="F11" s="6">
        <f>E11-D11</f>
        <v>5.0000000002910383E-2</v>
      </c>
      <c r="G11" s="9" t="s">
        <v>13</v>
      </c>
      <c r="H11" s="9" t="s">
        <v>26</v>
      </c>
      <c r="I11" s="9" t="s">
        <v>34</v>
      </c>
      <c r="J11" s="9" t="s">
        <v>101</v>
      </c>
      <c r="K11" s="4">
        <v>6277</v>
      </c>
      <c r="L11" s="9"/>
    </row>
    <row r="12" spans="1:12" ht="40.5" customHeight="1">
      <c r="A12" s="5">
        <v>8</v>
      </c>
      <c r="B12" s="6" t="s">
        <v>45</v>
      </c>
      <c r="C12" s="7" t="s">
        <v>43</v>
      </c>
      <c r="D12" s="8">
        <v>43202.557071759256</v>
      </c>
      <c r="E12" s="8">
        <v>43202.612500000003</v>
      </c>
      <c r="F12" s="6">
        <f>E12-D12</f>
        <v>5.5428240746550728E-2</v>
      </c>
      <c r="G12" s="9" t="s">
        <v>13</v>
      </c>
      <c r="H12" s="9" t="s">
        <v>32</v>
      </c>
      <c r="I12" s="9" t="s">
        <v>34</v>
      </c>
      <c r="J12" s="9" t="s">
        <v>130</v>
      </c>
      <c r="K12" s="4">
        <v>1455</v>
      </c>
      <c r="L12" s="9"/>
    </row>
    <row r="13" spans="1:12" ht="40.5" customHeight="1">
      <c r="A13" s="5">
        <v>9</v>
      </c>
      <c r="B13" s="6" t="s">
        <v>45</v>
      </c>
      <c r="C13" s="7" t="s">
        <v>43</v>
      </c>
      <c r="D13" s="8">
        <v>43202.557071759256</v>
      </c>
      <c r="E13" s="8">
        <v>43202.707986111112</v>
      </c>
      <c r="F13" s="6">
        <f>E13-D13</f>
        <v>0.15091435185604496</v>
      </c>
      <c r="G13" s="9" t="s">
        <v>13</v>
      </c>
      <c r="H13" s="9" t="s">
        <v>95</v>
      </c>
      <c r="I13" s="9" t="s">
        <v>96</v>
      </c>
      <c r="J13" s="9" t="s">
        <v>131</v>
      </c>
      <c r="K13" s="4">
        <v>164</v>
      </c>
      <c r="L13" s="9" t="s">
        <v>97</v>
      </c>
    </row>
    <row r="14" spans="1:12" ht="40.5" customHeight="1">
      <c r="A14" s="5">
        <v>10</v>
      </c>
      <c r="B14" s="6" t="s">
        <v>45</v>
      </c>
      <c r="C14" s="7" t="s">
        <v>43</v>
      </c>
      <c r="D14" s="8">
        <v>43202.557071759256</v>
      </c>
      <c r="E14" s="8">
        <v>43202.678472222222</v>
      </c>
      <c r="F14" s="6">
        <f>E14-D14</f>
        <v>0.12140046296553919</v>
      </c>
      <c r="G14" s="9" t="s">
        <v>13</v>
      </c>
      <c r="H14" s="9" t="s">
        <v>26</v>
      </c>
      <c r="I14" s="9" t="s">
        <v>98</v>
      </c>
      <c r="J14" s="9" t="s">
        <v>132</v>
      </c>
      <c r="K14" s="4">
        <v>164</v>
      </c>
      <c r="L14" s="9" t="s">
        <v>98</v>
      </c>
    </row>
    <row r="15" spans="1:12" ht="51.75" customHeight="1">
      <c r="A15" s="5">
        <v>11</v>
      </c>
      <c r="B15" s="6" t="s">
        <v>45</v>
      </c>
      <c r="C15" s="7" t="s">
        <v>42</v>
      </c>
      <c r="D15" s="8">
        <v>43202.441261574073</v>
      </c>
      <c r="E15" s="8">
        <v>43202.4925</v>
      </c>
      <c r="F15" s="6">
        <f>E15-D15</f>
        <v>5.1238425927294884E-2</v>
      </c>
      <c r="G15" s="9" t="s">
        <v>11</v>
      </c>
      <c r="H15" s="9" t="s">
        <v>64</v>
      </c>
      <c r="I15" s="9" t="s">
        <v>65</v>
      </c>
      <c r="J15" s="9" t="s">
        <v>108</v>
      </c>
      <c r="K15" s="4">
        <v>52</v>
      </c>
      <c r="L15" s="9"/>
    </row>
    <row r="16" spans="1:12" ht="40.5" customHeight="1">
      <c r="A16" s="5">
        <v>12</v>
      </c>
      <c r="B16" s="6" t="s">
        <v>45</v>
      </c>
      <c r="C16" s="7" t="s">
        <v>42</v>
      </c>
      <c r="D16" s="8">
        <v>43202.541666666664</v>
      </c>
      <c r="E16" s="8">
        <v>43202.595208333332</v>
      </c>
      <c r="F16" s="6">
        <f>E16-D16</f>
        <v>5.3541666668024845E-2</v>
      </c>
      <c r="G16" s="9" t="s">
        <v>17</v>
      </c>
      <c r="H16" s="9" t="s">
        <v>33</v>
      </c>
      <c r="I16" s="9" t="s">
        <v>41</v>
      </c>
      <c r="J16" s="9" t="s">
        <v>128</v>
      </c>
      <c r="K16" s="4">
        <v>1775</v>
      </c>
      <c r="L16" s="9"/>
    </row>
    <row r="17" spans="1:12" ht="40.5" customHeight="1">
      <c r="A17" s="5">
        <v>13</v>
      </c>
      <c r="B17" s="6" t="s">
        <v>45</v>
      </c>
      <c r="C17" s="7" t="s">
        <v>42</v>
      </c>
      <c r="D17" s="8">
        <v>43202.541666666664</v>
      </c>
      <c r="E17" s="8">
        <v>43202.596863425926</v>
      </c>
      <c r="F17" s="6">
        <f>E17-D17</f>
        <v>5.5196759261889383E-2</v>
      </c>
      <c r="G17" s="9" t="s">
        <v>17</v>
      </c>
      <c r="H17" s="9" t="s">
        <v>33</v>
      </c>
      <c r="I17" s="9" t="s">
        <v>41</v>
      </c>
      <c r="J17" s="9" t="s">
        <v>129</v>
      </c>
      <c r="K17" s="4">
        <v>298</v>
      </c>
      <c r="L17" s="9"/>
    </row>
    <row r="18" spans="1:12" ht="40.5" customHeight="1">
      <c r="A18" s="5">
        <v>14</v>
      </c>
      <c r="B18" s="6" t="s">
        <v>45</v>
      </c>
      <c r="C18" s="7" t="s">
        <v>42</v>
      </c>
      <c r="D18" s="8">
        <v>43202.613055555557</v>
      </c>
      <c r="E18" s="8">
        <v>43202.680034722223</v>
      </c>
      <c r="F18" s="6">
        <f>E18-D18</f>
        <v>6.6979166665987577E-2</v>
      </c>
      <c r="G18" s="9" t="s">
        <v>17</v>
      </c>
      <c r="H18" s="9" t="s">
        <v>57</v>
      </c>
      <c r="I18" s="9" t="s">
        <v>58</v>
      </c>
      <c r="J18" s="9" t="s">
        <v>137</v>
      </c>
      <c r="K18" s="4">
        <v>592</v>
      </c>
      <c r="L18" s="9"/>
    </row>
    <row r="19" spans="1:12" ht="40.5" customHeight="1">
      <c r="A19" s="5">
        <v>15</v>
      </c>
      <c r="B19" s="6" t="s">
        <v>45</v>
      </c>
      <c r="C19" s="7" t="s">
        <v>37</v>
      </c>
      <c r="D19" s="8">
        <v>43202.513888888891</v>
      </c>
      <c r="E19" s="8">
        <v>43202.666666666664</v>
      </c>
      <c r="F19" s="6">
        <f>E19-D19</f>
        <v>0.15277777777373558</v>
      </c>
      <c r="G19" s="9" t="s">
        <v>17</v>
      </c>
      <c r="H19" s="9" t="s">
        <v>33</v>
      </c>
      <c r="I19" s="9" t="s">
        <v>41</v>
      </c>
      <c r="J19" s="9" t="s">
        <v>121</v>
      </c>
      <c r="K19" s="4">
        <v>22</v>
      </c>
      <c r="L19" s="9" t="s">
        <v>93</v>
      </c>
    </row>
    <row r="20" spans="1:12" ht="40.5" customHeight="1">
      <c r="A20" s="5">
        <v>16</v>
      </c>
      <c r="B20" s="6" t="s">
        <v>45</v>
      </c>
      <c r="C20" s="7" t="s">
        <v>31</v>
      </c>
      <c r="D20" s="8">
        <v>43202.527777777781</v>
      </c>
      <c r="E20" s="8">
        <v>43202.597013888888</v>
      </c>
      <c r="F20" s="6">
        <f>E20-D20</f>
        <v>6.9236111106874887E-2</v>
      </c>
      <c r="G20" s="9" t="s">
        <v>16</v>
      </c>
      <c r="H20" s="9" t="s">
        <v>47</v>
      </c>
      <c r="I20" s="9" t="s">
        <v>77</v>
      </c>
      <c r="J20" s="9" t="s">
        <v>125</v>
      </c>
      <c r="K20" s="4">
        <v>1216</v>
      </c>
      <c r="L20" s="9"/>
    </row>
    <row r="21" spans="1:12" ht="40.5" customHeight="1">
      <c r="A21" s="5">
        <v>17</v>
      </c>
      <c r="B21" s="6" t="s">
        <v>45</v>
      </c>
      <c r="C21" s="7" t="s">
        <v>31</v>
      </c>
      <c r="D21" s="8">
        <v>43202.529166666667</v>
      </c>
      <c r="E21" s="8">
        <v>43202.693518518521</v>
      </c>
      <c r="F21" s="6">
        <f>E21-D21</f>
        <v>0.16435185185400769</v>
      </c>
      <c r="G21" s="9" t="s">
        <v>17</v>
      </c>
      <c r="H21" s="9" t="s">
        <v>33</v>
      </c>
      <c r="I21" s="9" t="s">
        <v>41</v>
      </c>
      <c r="J21" s="9" t="s">
        <v>127</v>
      </c>
      <c r="K21" s="4">
        <v>1464</v>
      </c>
      <c r="L21" s="9" t="s">
        <v>41</v>
      </c>
    </row>
    <row r="22" spans="1:12" ht="51.75" customHeight="1">
      <c r="A22" s="5">
        <v>18</v>
      </c>
      <c r="B22" s="6" t="s">
        <v>45</v>
      </c>
      <c r="C22" s="7" t="s">
        <v>31</v>
      </c>
      <c r="D22" s="8">
        <v>43202.565972222219</v>
      </c>
      <c r="E22" s="8">
        <v>43202.638784722221</v>
      </c>
      <c r="F22" s="6">
        <f>E22-D22</f>
        <v>7.2812500002328306E-2</v>
      </c>
      <c r="G22" s="9" t="s">
        <v>20</v>
      </c>
      <c r="H22" s="9" t="s">
        <v>79</v>
      </c>
      <c r="I22" s="9" t="s">
        <v>48</v>
      </c>
      <c r="J22" s="9" t="s">
        <v>133</v>
      </c>
      <c r="K22" s="4">
        <v>453</v>
      </c>
      <c r="L22" s="9"/>
    </row>
    <row r="23" spans="1:12" ht="40.5" customHeight="1">
      <c r="A23" s="5">
        <v>19</v>
      </c>
      <c r="B23" s="6" t="s">
        <v>45</v>
      </c>
      <c r="C23" s="7" t="s">
        <v>31</v>
      </c>
      <c r="D23" s="8">
        <v>43202.579861111109</v>
      </c>
      <c r="E23" s="8">
        <v>43202.651979166665</v>
      </c>
      <c r="F23" s="6">
        <f>E23-D23</f>
        <v>7.2118055555620231E-2</v>
      </c>
      <c r="G23" s="9" t="s">
        <v>20</v>
      </c>
      <c r="H23" s="9" t="s">
        <v>79</v>
      </c>
      <c r="I23" s="9" t="s">
        <v>48</v>
      </c>
      <c r="J23" s="9" t="s">
        <v>134</v>
      </c>
      <c r="K23" s="4">
        <v>752</v>
      </c>
      <c r="L23" s="9"/>
    </row>
    <row r="24" spans="1:12" ht="40.5" customHeight="1">
      <c r="A24" s="5">
        <v>20</v>
      </c>
      <c r="B24" s="6" t="s">
        <v>45</v>
      </c>
      <c r="C24" s="7" t="s">
        <v>31</v>
      </c>
      <c r="D24" s="8">
        <v>43202.677083333336</v>
      </c>
      <c r="E24" s="8">
        <v>43202.742835648147</v>
      </c>
      <c r="F24" s="6">
        <f>E24-D24</f>
        <v>6.5752314811106771E-2</v>
      </c>
      <c r="G24" s="9" t="s">
        <v>16</v>
      </c>
      <c r="H24" s="9" t="s">
        <v>26</v>
      </c>
      <c r="I24" s="9" t="s">
        <v>86</v>
      </c>
      <c r="J24" s="9" t="s">
        <v>144</v>
      </c>
      <c r="K24" s="4">
        <v>752</v>
      </c>
      <c r="L24" s="9"/>
    </row>
    <row r="25" spans="1:12" ht="40.5" customHeight="1">
      <c r="A25" s="5">
        <v>21</v>
      </c>
      <c r="B25" s="6" t="s">
        <v>45</v>
      </c>
      <c r="C25" s="7" t="s">
        <v>25</v>
      </c>
      <c r="D25" s="8">
        <v>43202.266099537039</v>
      </c>
      <c r="E25" s="8">
        <v>43202.331331018519</v>
      </c>
      <c r="F25" s="6">
        <f>E25-D25</f>
        <v>6.5231481479713693E-2</v>
      </c>
      <c r="G25" s="9" t="s">
        <v>14</v>
      </c>
      <c r="H25" s="9" t="s">
        <v>26</v>
      </c>
      <c r="I25" s="9" t="s">
        <v>36</v>
      </c>
      <c r="J25" s="9" t="s">
        <v>151</v>
      </c>
      <c r="K25" s="4">
        <v>173</v>
      </c>
      <c r="L25" s="9"/>
    </row>
    <row r="26" spans="1:12" ht="51.75" customHeight="1">
      <c r="A26" s="5">
        <v>22</v>
      </c>
      <c r="B26" s="6" t="s">
        <v>45</v>
      </c>
      <c r="C26" s="7" t="s">
        <v>25</v>
      </c>
      <c r="D26" s="8">
        <v>43202.354166666664</v>
      </c>
      <c r="E26" s="8">
        <v>43202.423611111109</v>
      </c>
      <c r="F26" s="6">
        <f>E26-D26</f>
        <v>6.9444444445252884E-2</v>
      </c>
      <c r="G26" s="9" t="s">
        <v>14</v>
      </c>
      <c r="H26" s="9" t="s">
        <v>26</v>
      </c>
      <c r="I26" s="9" t="s">
        <v>35</v>
      </c>
      <c r="J26" s="9" t="s">
        <v>103</v>
      </c>
      <c r="K26" s="4">
        <v>911</v>
      </c>
      <c r="L26" s="9"/>
    </row>
    <row r="27" spans="1:12" ht="40.5" customHeight="1">
      <c r="A27" s="5">
        <v>23</v>
      </c>
      <c r="B27" s="6" t="s">
        <v>45</v>
      </c>
      <c r="C27" s="7" t="s">
        <v>25</v>
      </c>
      <c r="D27" s="8">
        <v>43202.379131944443</v>
      </c>
      <c r="E27" s="8">
        <v>43202.451215277775</v>
      </c>
      <c r="F27" s="6">
        <f>E27-D27</f>
        <v>7.2083333332557231E-2</v>
      </c>
      <c r="G27" s="9" t="s">
        <v>14</v>
      </c>
      <c r="H27" s="9" t="s">
        <v>26</v>
      </c>
      <c r="I27" s="9" t="s">
        <v>36</v>
      </c>
      <c r="J27" s="9" t="s">
        <v>105</v>
      </c>
      <c r="K27" s="4">
        <v>1826</v>
      </c>
      <c r="L27" s="9"/>
    </row>
    <row r="28" spans="1:12" ht="40.5" customHeight="1">
      <c r="A28" s="5">
        <v>24</v>
      </c>
      <c r="B28" s="6" t="s">
        <v>45</v>
      </c>
      <c r="C28" s="7" t="s">
        <v>25</v>
      </c>
      <c r="D28" s="8">
        <v>43202.4846875</v>
      </c>
      <c r="E28" s="8">
        <v>43202.552233796298</v>
      </c>
      <c r="F28" s="6">
        <f>E28-D28</f>
        <v>6.7546296297223307E-2</v>
      </c>
      <c r="G28" s="9" t="s">
        <v>16</v>
      </c>
      <c r="H28" s="9" t="s">
        <v>70</v>
      </c>
      <c r="I28" s="9" t="s">
        <v>71</v>
      </c>
      <c r="J28" s="9" t="s">
        <v>115</v>
      </c>
      <c r="K28" s="4">
        <v>1361</v>
      </c>
      <c r="L28" s="9"/>
    </row>
    <row r="29" spans="1:12" ht="40.5" customHeight="1">
      <c r="A29" s="5">
        <v>25</v>
      </c>
      <c r="B29" s="6" t="s">
        <v>45</v>
      </c>
      <c r="C29" s="7" t="s">
        <v>25</v>
      </c>
      <c r="D29" s="8">
        <v>43202.523599537039</v>
      </c>
      <c r="E29" s="8">
        <v>43202.602488425924</v>
      </c>
      <c r="F29" s="6">
        <f>E29-D29</f>
        <v>7.8888888885558117E-2</v>
      </c>
      <c r="G29" s="9" t="s">
        <v>15</v>
      </c>
      <c r="H29" s="9" t="s">
        <v>46</v>
      </c>
      <c r="I29" s="9" t="s">
        <v>76</v>
      </c>
      <c r="J29" s="9" t="s">
        <v>123</v>
      </c>
      <c r="K29" s="4">
        <v>130</v>
      </c>
      <c r="L29" s="9"/>
    </row>
    <row r="30" spans="1:12" ht="40.5" customHeight="1">
      <c r="A30" s="5">
        <v>26</v>
      </c>
      <c r="B30" s="6" t="s">
        <v>45</v>
      </c>
      <c r="C30" s="7" t="s">
        <v>25</v>
      </c>
      <c r="D30" s="8">
        <v>43202.524305555555</v>
      </c>
      <c r="E30" s="8">
        <v>43202.692870370367</v>
      </c>
      <c r="F30" s="6">
        <f>E30-D30</f>
        <v>0.16856481481227092</v>
      </c>
      <c r="G30" s="9" t="s">
        <v>17</v>
      </c>
      <c r="H30" s="9" t="s">
        <v>94</v>
      </c>
      <c r="I30" s="9" t="s">
        <v>50</v>
      </c>
      <c r="J30" s="9" t="s">
        <v>124</v>
      </c>
      <c r="K30" s="4">
        <v>1920</v>
      </c>
      <c r="L30" s="9" t="s">
        <v>94</v>
      </c>
    </row>
    <row r="31" spans="1:12" ht="40.5" customHeight="1">
      <c r="A31" s="5">
        <v>27</v>
      </c>
      <c r="B31" s="6" t="s">
        <v>45</v>
      </c>
      <c r="C31" s="7" t="s">
        <v>25</v>
      </c>
      <c r="D31" s="8">
        <v>43202.660925925928</v>
      </c>
      <c r="E31" s="8">
        <v>43202.731944444444</v>
      </c>
      <c r="F31" s="6">
        <f>E31-D31</f>
        <v>7.101851851621177E-2</v>
      </c>
      <c r="G31" s="9" t="s">
        <v>17</v>
      </c>
      <c r="H31" s="9" t="s">
        <v>59</v>
      </c>
      <c r="I31" s="9" t="s">
        <v>60</v>
      </c>
      <c r="J31" s="9" t="s">
        <v>142</v>
      </c>
      <c r="K31" s="4">
        <v>302</v>
      </c>
      <c r="L31" s="9"/>
    </row>
    <row r="32" spans="1:12" ht="40.5" customHeight="1">
      <c r="A32" s="5">
        <v>28</v>
      </c>
      <c r="B32" s="6" t="s">
        <v>45</v>
      </c>
      <c r="C32" s="7" t="s">
        <v>25</v>
      </c>
      <c r="D32" s="8">
        <v>43202.855555555558</v>
      </c>
      <c r="E32" s="8">
        <v>43202.928495370368</v>
      </c>
      <c r="F32" s="6">
        <f>E32-D32</f>
        <v>7.2939814810524695E-2</v>
      </c>
      <c r="G32" s="9" t="s">
        <v>14</v>
      </c>
      <c r="H32" s="9" t="s">
        <v>26</v>
      </c>
      <c r="I32" s="9" t="s">
        <v>35</v>
      </c>
      <c r="J32" s="9" t="s">
        <v>147</v>
      </c>
      <c r="K32" s="4">
        <v>2391</v>
      </c>
      <c r="L32" s="9"/>
    </row>
    <row r="33" spans="1:12" ht="51.75" customHeight="1">
      <c r="A33" s="5">
        <v>29</v>
      </c>
      <c r="B33" s="6" t="s">
        <v>45</v>
      </c>
      <c r="C33" s="7" t="s">
        <v>29</v>
      </c>
      <c r="D33" s="8">
        <v>43202.444444444445</v>
      </c>
      <c r="E33" s="8">
        <v>43202.708032407405</v>
      </c>
      <c r="F33" s="6">
        <f>E33-D33</f>
        <v>0.26358796295971842</v>
      </c>
      <c r="G33" s="9" t="s">
        <v>17</v>
      </c>
      <c r="H33" s="9" t="s">
        <v>33</v>
      </c>
      <c r="I33" s="9" t="s">
        <v>56</v>
      </c>
      <c r="J33" s="9" t="s">
        <v>109</v>
      </c>
      <c r="K33" s="4">
        <v>55</v>
      </c>
      <c r="L33" s="9" t="s">
        <v>56</v>
      </c>
    </row>
    <row r="34" spans="1:12" ht="40.5" customHeight="1">
      <c r="A34" s="5">
        <v>30</v>
      </c>
      <c r="B34" s="6" t="s">
        <v>45</v>
      </c>
      <c r="C34" s="7" t="s">
        <v>29</v>
      </c>
      <c r="D34" s="8">
        <v>43202.451388888891</v>
      </c>
      <c r="E34" s="8">
        <v>43202.535416666666</v>
      </c>
      <c r="F34" s="6">
        <f>E34-D34</f>
        <v>8.4027777775190771E-2</v>
      </c>
      <c r="G34" s="9" t="s">
        <v>11</v>
      </c>
      <c r="H34" s="9" t="s">
        <v>87</v>
      </c>
      <c r="I34" s="9" t="s">
        <v>89</v>
      </c>
      <c r="J34" s="9" t="s">
        <v>110</v>
      </c>
      <c r="K34" s="4">
        <v>86</v>
      </c>
      <c r="L34" s="9" t="s">
        <v>88</v>
      </c>
    </row>
    <row r="35" spans="1:12" ht="40.5" customHeight="1">
      <c r="A35" s="5">
        <v>31</v>
      </c>
      <c r="B35" s="6" t="s">
        <v>45</v>
      </c>
      <c r="C35" s="7" t="s">
        <v>29</v>
      </c>
      <c r="D35" s="8">
        <v>43202.464421296296</v>
      </c>
      <c r="E35" s="8">
        <v>43202.544444444444</v>
      </c>
      <c r="F35" s="6">
        <f>E35-D35</f>
        <v>8.0023148148029577E-2</v>
      </c>
      <c r="G35" s="9" t="s">
        <v>16</v>
      </c>
      <c r="H35" s="9" t="s">
        <v>68</v>
      </c>
      <c r="I35" s="9" t="s">
        <v>69</v>
      </c>
      <c r="J35" s="9" t="s">
        <v>112</v>
      </c>
      <c r="K35" s="4">
        <v>41</v>
      </c>
      <c r="L35" s="9"/>
    </row>
    <row r="36" spans="1:12" ht="40.5" customHeight="1">
      <c r="A36" s="5">
        <v>32</v>
      </c>
      <c r="B36" s="6" t="s">
        <v>45</v>
      </c>
      <c r="C36" s="7" t="s">
        <v>29</v>
      </c>
      <c r="D36" s="8">
        <v>43202.5</v>
      </c>
      <c r="E36" s="8">
        <v>43202.570833333331</v>
      </c>
      <c r="F36" s="6">
        <f>E36-D36</f>
        <v>7.0833333331393078E-2</v>
      </c>
      <c r="G36" s="9" t="s">
        <v>16</v>
      </c>
      <c r="H36" s="9" t="s">
        <v>26</v>
      </c>
      <c r="I36" s="9" t="s">
        <v>75</v>
      </c>
      <c r="J36" s="9" t="s">
        <v>120</v>
      </c>
      <c r="K36" s="4">
        <v>1479</v>
      </c>
      <c r="L36" s="9"/>
    </row>
    <row r="37" spans="1:12" ht="40.5" customHeight="1">
      <c r="A37" s="5">
        <v>33</v>
      </c>
      <c r="B37" s="6" t="s">
        <v>45</v>
      </c>
      <c r="C37" s="7" t="s">
        <v>29</v>
      </c>
      <c r="D37" s="8">
        <v>43202.587199074071</v>
      </c>
      <c r="E37" s="8">
        <v>43202.645358796297</v>
      </c>
      <c r="F37" s="6">
        <f>E37-D37</f>
        <v>5.8159722226264421E-2</v>
      </c>
      <c r="G37" s="9" t="s">
        <v>16</v>
      </c>
      <c r="H37" s="9" t="s">
        <v>26</v>
      </c>
      <c r="I37" s="9" t="s">
        <v>40</v>
      </c>
      <c r="J37" s="9" t="s">
        <v>135</v>
      </c>
      <c r="K37" s="4">
        <v>562</v>
      </c>
      <c r="L37" s="9"/>
    </row>
    <row r="38" spans="1:12" ht="51.75" customHeight="1">
      <c r="A38" s="5">
        <v>34</v>
      </c>
      <c r="B38" s="6" t="s">
        <v>45</v>
      </c>
      <c r="C38" s="7" t="s">
        <v>29</v>
      </c>
      <c r="D38" s="8">
        <v>43202.648738425924</v>
      </c>
      <c r="E38" s="8">
        <v>43202.704861111109</v>
      </c>
      <c r="F38" s="6">
        <f>E38-D38</f>
        <v>5.6122685185982846E-2</v>
      </c>
      <c r="G38" s="9" t="s">
        <v>16</v>
      </c>
      <c r="H38" s="9" t="s">
        <v>26</v>
      </c>
      <c r="I38" s="9" t="s">
        <v>40</v>
      </c>
      <c r="J38" s="9" t="s">
        <v>140</v>
      </c>
      <c r="K38" s="4">
        <v>1445</v>
      </c>
      <c r="L38" s="9"/>
    </row>
    <row r="39" spans="1:12" ht="40.5" customHeight="1">
      <c r="A39" s="5">
        <v>35</v>
      </c>
      <c r="B39" s="6" t="s">
        <v>45</v>
      </c>
      <c r="C39" s="7" t="s">
        <v>44</v>
      </c>
      <c r="D39" s="8">
        <v>43202.493854166663</v>
      </c>
      <c r="E39" s="8">
        <v>43202.615972222222</v>
      </c>
      <c r="F39" s="6">
        <f>E39-D39</f>
        <v>0.12211805555853061</v>
      </c>
      <c r="G39" s="9" t="s">
        <v>20</v>
      </c>
      <c r="H39" s="9" t="s">
        <v>91</v>
      </c>
      <c r="I39" s="9" t="s">
        <v>90</v>
      </c>
      <c r="J39" s="9" t="s">
        <v>118</v>
      </c>
      <c r="K39" s="4">
        <v>1843</v>
      </c>
      <c r="L39" s="9" t="s">
        <v>92</v>
      </c>
    </row>
    <row r="40" spans="1:12" ht="40.5" customHeight="1">
      <c r="A40" s="5">
        <v>36</v>
      </c>
      <c r="B40" s="6" t="s">
        <v>45</v>
      </c>
      <c r="C40" s="7" t="s">
        <v>44</v>
      </c>
      <c r="D40" s="8">
        <v>43202.61791666667</v>
      </c>
      <c r="E40" s="8">
        <v>43202.694652777776</v>
      </c>
      <c r="F40" s="6">
        <f>E40-D40</f>
        <v>7.6736111106583849E-2</v>
      </c>
      <c r="G40" s="9" t="s">
        <v>16</v>
      </c>
      <c r="H40" s="9" t="s">
        <v>26</v>
      </c>
      <c r="I40" s="9" t="s">
        <v>80</v>
      </c>
      <c r="J40" s="9" t="s">
        <v>138</v>
      </c>
      <c r="K40" s="4">
        <v>264</v>
      </c>
      <c r="L40" s="9"/>
    </row>
    <row r="41" spans="1:12" ht="40.5" customHeight="1">
      <c r="A41" s="5">
        <v>37</v>
      </c>
      <c r="B41" s="6" t="s">
        <v>45</v>
      </c>
      <c r="C41" s="7" t="s">
        <v>28</v>
      </c>
      <c r="D41" s="8">
        <v>43202.288043981483</v>
      </c>
      <c r="E41" s="8">
        <v>43202.35119212963</v>
      </c>
      <c r="F41" s="6">
        <f>E41-D41</f>
        <v>6.3148148146865424E-2</v>
      </c>
      <c r="G41" s="9" t="s">
        <v>13</v>
      </c>
      <c r="H41" s="9" t="s">
        <v>26</v>
      </c>
      <c r="I41" s="9" t="s">
        <v>35</v>
      </c>
      <c r="J41" s="9" t="s">
        <v>152</v>
      </c>
      <c r="K41" s="4">
        <v>1491</v>
      </c>
      <c r="L41" s="9"/>
    </row>
    <row r="42" spans="1:12" ht="40.5" customHeight="1">
      <c r="A42" s="5">
        <v>38</v>
      </c>
      <c r="B42" s="6" t="s">
        <v>45</v>
      </c>
      <c r="C42" s="7" t="s">
        <v>28</v>
      </c>
      <c r="D42" s="8">
        <v>43202.362222222226</v>
      </c>
      <c r="E42" s="8">
        <v>43202.426712962966</v>
      </c>
      <c r="F42" s="6">
        <f>E42-D42</f>
        <v>6.4490740740438923E-2</v>
      </c>
      <c r="G42" s="9" t="s">
        <v>14</v>
      </c>
      <c r="H42" s="9" t="s">
        <v>26</v>
      </c>
      <c r="I42" s="9" t="s">
        <v>35</v>
      </c>
      <c r="J42" s="9" t="s">
        <v>104</v>
      </c>
      <c r="K42" s="4">
        <v>235</v>
      </c>
      <c r="L42" s="9"/>
    </row>
    <row r="43" spans="1:12" ht="40.5" customHeight="1">
      <c r="A43" s="5">
        <v>39</v>
      </c>
      <c r="B43" s="6" t="s">
        <v>45</v>
      </c>
      <c r="C43" s="7" t="s">
        <v>28</v>
      </c>
      <c r="D43" s="8">
        <v>43202.528229166666</v>
      </c>
      <c r="E43" s="8">
        <v>43202.599016203705</v>
      </c>
      <c r="F43" s="6">
        <f>E43-D43</f>
        <v>7.0787037038826384E-2</v>
      </c>
      <c r="G43" s="9" t="s">
        <v>16</v>
      </c>
      <c r="H43" s="9" t="s">
        <v>26</v>
      </c>
      <c r="I43" s="9" t="s">
        <v>78</v>
      </c>
      <c r="J43" s="9" t="s">
        <v>126</v>
      </c>
      <c r="K43" s="4">
        <v>261</v>
      </c>
      <c r="L43" s="9"/>
    </row>
    <row r="44" spans="1:12" ht="40.5" customHeight="1">
      <c r="A44" s="5">
        <v>40</v>
      </c>
      <c r="B44" s="6" t="s">
        <v>45</v>
      </c>
      <c r="C44" s="7" t="s">
        <v>28</v>
      </c>
      <c r="D44" s="8">
        <v>43202.711724537039</v>
      </c>
      <c r="E44" s="8">
        <v>43202.777974537035</v>
      </c>
      <c r="F44" s="6">
        <f>E44-D44</f>
        <v>6.6249999996216502E-2</v>
      </c>
      <c r="G44" s="9" t="s">
        <v>14</v>
      </c>
      <c r="H44" s="9" t="s">
        <v>26</v>
      </c>
      <c r="I44" s="9" t="s">
        <v>36</v>
      </c>
      <c r="J44" s="9" t="s">
        <v>145</v>
      </c>
      <c r="K44" s="4">
        <v>1126</v>
      </c>
      <c r="L44" s="9"/>
    </row>
    <row r="45" spans="1:12" ht="40.5" customHeight="1">
      <c r="A45" s="5">
        <v>41</v>
      </c>
      <c r="B45" s="6" t="s">
        <v>45</v>
      </c>
      <c r="C45" s="7" t="s">
        <v>28</v>
      </c>
      <c r="D45" s="8">
        <v>43202.984664351854</v>
      </c>
      <c r="E45" s="8">
        <v>43203.044444444444</v>
      </c>
      <c r="F45" s="6">
        <f>E45-D45</f>
        <v>5.9780092589790002E-2</v>
      </c>
      <c r="G45" s="9" t="s">
        <v>17</v>
      </c>
      <c r="H45" s="9" t="s">
        <v>54</v>
      </c>
      <c r="I45" s="9" t="s">
        <v>55</v>
      </c>
      <c r="J45" s="9" t="s">
        <v>148</v>
      </c>
      <c r="K45" s="4">
        <v>432</v>
      </c>
      <c r="L45" s="9"/>
    </row>
    <row r="46" spans="1:12" ht="50.25" customHeight="1">
      <c r="A46" s="5">
        <v>42</v>
      </c>
      <c r="B46" s="6" t="s">
        <v>45</v>
      </c>
      <c r="C46" s="7" t="s">
        <v>53</v>
      </c>
      <c r="D46" s="8">
        <v>43202.624305555553</v>
      </c>
      <c r="E46" s="8">
        <v>43202.696643518517</v>
      </c>
      <c r="F46" s="6">
        <f>E46-D46</f>
        <v>7.2337962963501923E-2</v>
      </c>
      <c r="G46" s="9" t="s">
        <v>17</v>
      </c>
      <c r="H46" s="9" t="s">
        <v>81</v>
      </c>
      <c r="I46" s="9" t="s">
        <v>82</v>
      </c>
      <c r="J46" s="9" t="s">
        <v>139</v>
      </c>
      <c r="K46" s="4">
        <v>1142</v>
      </c>
      <c r="L46" s="9"/>
    </row>
    <row r="47" spans="1:12" ht="40.5" customHeight="1">
      <c r="A47" s="5">
        <v>43</v>
      </c>
      <c r="B47" s="6" t="s">
        <v>45</v>
      </c>
      <c r="C47" s="7" t="s">
        <v>30</v>
      </c>
      <c r="D47" s="8">
        <v>43202.435416666667</v>
      </c>
      <c r="E47" s="8">
        <v>43202.605231481481</v>
      </c>
      <c r="F47" s="6">
        <f>E47-D47</f>
        <v>0.16981481481343508</v>
      </c>
      <c r="G47" s="9" t="s">
        <v>17</v>
      </c>
      <c r="H47" s="9" t="s">
        <v>33</v>
      </c>
      <c r="I47" s="9" t="s">
        <v>41</v>
      </c>
      <c r="J47" s="9" t="s">
        <v>106</v>
      </c>
      <c r="K47" s="4">
        <v>642</v>
      </c>
      <c r="L47" s="9" t="s">
        <v>49</v>
      </c>
    </row>
    <row r="48" spans="1:12" ht="40.5" customHeight="1">
      <c r="A48" s="5">
        <v>44</v>
      </c>
      <c r="B48" s="6" t="s">
        <v>45</v>
      </c>
      <c r="C48" s="7" t="s">
        <v>30</v>
      </c>
      <c r="D48" s="8">
        <v>43202.435416666667</v>
      </c>
      <c r="E48" s="8">
        <v>43202.590682870374</v>
      </c>
      <c r="F48" s="6">
        <f>E48-D48</f>
        <v>0.15526620370656019</v>
      </c>
      <c r="G48" s="9" t="s">
        <v>17</v>
      </c>
      <c r="H48" s="9" t="s">
        <v>33</v>
      </c>
      <c r="I48" s="9" t="s">
        <v>56</v>
      </c>
      <c r="J48" s="9" t="s">
        <v>107</v>
      </c>
      <c r="K48" s="4">
        <v>1566</v>
      </c>
      <c r="L48" s="9" t="s">
        <v>56</v>
      </c>
    </row>
    <row r="49" spans="1:12" ht="40.5" customHeight="1">
      <c r="A49" s="5">
        <v>45</v>
      </c>
      <c r="B49" s="6" t="s">
        <v>45</v>
      </c>
      <c r="C49" s="7" t="s">
        <v>30</v>
      </c>
      <c r="D49" s="8">
        <v>43202.452777777777</v>
      </c>
      <c r="E49" s="8">
        <v>43202.589988425927</v>
      </c>
      <c r="F49" s="6">
        <f>E49-D49</f>
        <v>0.13721064815035788</v>
      </c>
      <c r="G49" s="9" t="s">
        <v>17</v>
      </c>
      <c r="H49" s="9" t="s">
        <v>33</v>
      </c>
      <c r="I49" s="9" t="s">
        <v>41</v>
      </c>
      <c r="J49" s="9" t="s">
        <v>111</v>
      </c>
      <c r="K49" s="4">
        <v>86</v>
      </c>
      <c r="L49" s="9" t="s">
        <v>49</v>
      </c>
    </row>
    <row r="50" spans="1:12" ht="40.5" customHeight="1">
      <c r="A50" s="5">
        <v>46</v>
      </c>
      <c r="B50" s="6" t="s">
        <v>45</v>
      </c>
      <c r="C50" s="7" t="s">
        <v>30</v>
      </c>
      <c r="D50" s="8">
        <v>43202.454131944447</v>
      </c>
      <c r="E50" s="8">
        <v>43202.517465277779</v>
      </c>
      <c r="F50" s="6">
        <f>E50-D50</f>
        <v>6.3333333331684116E-2</v>
      </c>
      <c r="G50" s="9" t="s">
        <v>13</v>
      </c>
      <c r="H50" s="9" t="s">
        <v>66</v>
      </c>
      <c r="I50" s="9" t="s">
        <v>67</v>
      </c>
      <c r="J50" s="9" t="s">
        <v>51</v>
      </c>
      <c r="K50" s="4">
        <v>1055</v>
      </c>
      <c r="L50" s="9"/>
    </row>
    <row r="51" spans="1:12" ht="40.5" customHeight="1">
      <c r="A51" s="5">
        <v>47</v>
      </c>
      <c r="B51" s="6" t="s">
        <v>45</v>
      </c>
      <c r="C51" s="7" t="s">
        <v>30</v>
      </c>
      <c r="D51" s="8">
        <v>43202.466087962966</v>
      </c>
      <c r="E51" s="8">
        <v>43202.584456018521</v>
      </c>
      <c r="F51" s="6">
        <f>E51-D51</f>
        <v>0.11836805555503815</v>
      </c>
      <c r="G51" s="9" t="s">
        <v>13</v>
      </c>
      <c r="H51" s="9" t="s">
        <v>26</v>
      </c>
      <c r="I51" s="9" t="s">
        <v>63</v>
      </c>
      <c r="J51" s="9" t="s">
        <v>113</v>
      </c>
      <c r="K51" s="4">
        <v>906</v>
      </c>
      <c r="L51" s="9" t="s">
        <v>63</v>
      </c>
    </row>
    <row r="52" spans="1:12" ht="40.5" customHeight="1">
      <c r="A52" s="5">
        <v>48</v>
      </c>
      <c r="B52" s="6" t="s">
        <v>45</v>
      </c>
      <c r="C52" s="7" t="s">
        <v>30</v>
      </c>
      <c r="D52" s="8">
        <v>43202.476388888892</v>
      </c>
      <c r="E52" s="8">
        <v>43202.592395833337</v>
      </c>
      <c r="F52" s="6">
        <f>E52-D52</f>
        <v>0.11600694444496185</v>
      </c>
      <c r="G52" s="9" t="s">
        <v>17</v>
      </c>
      <c r="H52" s="9" t="s">
        <v>33</v>
      </c>
      <c r="I52" s="9" t="s">
        <v>56</v>
      </c>
      <c r="J52" s="9" t="s">
        <v>114</v>
      </c>
      <c r="K52" s="4">
        <v>1676</v>
      </c>
      <c r="L52" s="9" t="s">
        <v>56</v>
      </c>
    </row>
    <row r="53" spans="1:12" ht="40.5" customHeight="1">
      <c r="A53" s="5">
        <v>49</v>
      </c>
      <c r="B53" s="6" t="s">
        <v>45</v>
      </c>
      <c r="C53" s="7" t="s">
        <v>30</v>
      </c>
      <c r="D53" s="8">
        <v>43202.486064814817</v>
      </c>
      <c r="E53" s="8">
        <v>43202.537523148145</v>
      </c>
      <c r="F53" s="6">
        <f>E53-D53</f>
        <v>5.1458333327900618E-2</v>
      </c>
      <c r="G53" s="9" t="s">
        <v>13</v>
      </c>
      <c r="H53" s="9" t="s">
        <v>26</v>
      </c>
      <c r="I53" s="9" t="s">
        <v>39</v>
      </c>
      <c r="J53" s="9" t="s">
        <v>116</v>
      </c>
      <c r="K53" s="4">
        <v>2014</v>
      </c>
      <c r="L53" s="9"/>
    </row>
    <row r="54" spans="1:12" ht="40.5" customHeight="1">
      <c r="A54" s="5">
        <v>50</v>
      </c>
      <c r="B54" s="6" t="s">
        <v>45</v>
      </c>
      <c r="C54" s="7" t="s">
        <v>30</v>
      </c>
      <c r="D54" s="8">
        <v>43202.486875000002</v>
      </c>
      <c r="E54" s="8">
        <v>43202.567453703705</v>
      </c>
      <c r="F54" s="6">
        <f>E54-D54</f>
        <v>8.0578703702485655E-2</v>
      </c>
      <c r="G54" s="9" t="s">
        <v>13</v>
      </c>
      <c r="H54" s="9" t="s">
        <v>72</v>
      </c>
      <c r="I54" s="9" t="s">
        <v>73</v>
      </c>
      <c r="J54" s="9" t="s">
        <v>117</v>
      </c>
      <c r="K54" s="4">
        <v>10324</v>
      </c>
      <c r="L54" s="9"/>
    </row>
    <row r="55" spans="1:12" ht="40.5" customHeight="1">
      <c r="A55" s="5">
        <v>51</v>
      </c>
      <c r="B55" s="6" t="s">
        <v>45</v>
      </c>
      <c r="C55" s="7" t="s">
        <v>30</v>
      </c>
      <c r="D55" s="8">
        <v>43202.609722222223</v>
      </c>
      <c r="E55" s="8">
        <v>43202.707407407404</v>
      </c>
      <c r="F55" s="6">
        <f>E55-D55</f>
        <v>9.7685185181035195E-2</v>
      </c>
      <c r="G55" s="9" t="s">
        <v>17</v>
      </c>
      <c r="H55" s="9" t="s">
        <v>33</v>
      </c>
      <c r="I55" s="9" t="s">
        <v>41</v>
      </c>
      <c r="J55" s="9" t="s">
        <v>136</v>
      </c>
      <c r="K55" s="4">
        <v>154</v>
      </c>
      <c r="L55" s="9" t="s">
        <v>49</v>
      </c>
    </row>
    <row r="56" spans="1:12" ht="40.5" customHeight="1">
      <c r="A56" s="5">
        <v>52</v>
      </c>
      <c r="B56" s="6" t="s">
        <v>45</v>
      </c>
      <c r="C56" s="7" t="s">
        <v>30</v>
      </c>
      <c r="D56" s="8">
        <v>43202.656875000001</v>
      </c>
      <c r="E56" s="8">
        <v>43202.721562500003</v>
      </c>
      <c r="F56" s="6">
        <f>E56-D56</f>
        <v>6.4687500002037268E-2</v>
      </c>
      <c r="G56" s="9" t="s">
        <v>13</v>
      </c>
      <c r="H56" s="9" t="s">
        <v>83</v>
      </c>
      <c r="I56" s="9" t="s">
        <v>38</v>
      </c>
      <c r="J56" s="9" t="s">
        <v>141</v>
      </c>
      <c r="K56" s="4">
        <v>3961</v>
      </c>
      <c r="L56" s="9"/>
    </row>
    <row r="57" spans="1:12" ht="40.5" customHeight="1">
      <c r="A57" s="5">
        <v>53</v>
      </c>
      <c r="B57" s="6" t="s">
        <v>45</v>
      </c>
      <c r="C57" s="7" t="s">
        <v>30</v>
      </c>
      <c r="D57" s="8">
        <v>43202.661493055559</v>
      </c>
      <c r="E57" s="8">
        <v>43202.70784722222</v>
      </c>
      <c r="F57" s="6">
        <f>E57-D57</f>
        <v>4.6354166661330964E-2</v>
      </c>
      <c r="G57" s="9" t="s">
        <v>13</v>
      </c>
      <c r="H57" s="9" t="s">
        <v>84</v>
      </c>
      <c r="I57" s="9" t="s">
        <v>85</v>
      </c>
      <c r="J57" s="9" t="s">
        <v>143</v>
      </c>
      <c r="K57" s="4">
        <v>1379</v>
      </c>
      <c r="L57" s="9"/>
    </row>
    <row r="58" spans="1:12" ht="40.5" customHeight="1">
      <c r="A58" s="5">
        <v>54</v>
      </c>
      <c r="B58" s="6" t="s">
        <v>45</v>
      </c>
      <c r="C58" s="7" t="s">
        <v>30</v>
      </c>
      <c r="D58" s="8">
        <v>43202.824305555558</v>
      </c>
      <c r="E58" s="8">
        <v>43202.914467592593</v>
      </c>
      <c r="F58" s="6">
        <f>E58-D58</f>
        <v>9.0162037035042886E-2</v>
      </c>
      <c r="G58" s="9" t="s">
        <v>13</v>
      </c>
      <c r="H58" s="9" t="s">
        <v>26</v>
      </c>
      <c r="I58" s="9" t="s">
        <v>99</v>
      </c>
      <c r="J58" s="9" t="s">
        <v>146</v>
      </c>
      <c r="K58" s="4">
        <v>3733</v>
      </c>
      <c r="L58" s="9" t="s">
        <v>99</v>
      </c>
    </row>
  </sheetData>
  <sortState ref="A5:L58">
    <sortCondition ref="C5:C58"/>
    <sortCondition ref="D5:D58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58">
      <formula1>reasons</formula1>
    </dataValidation>
  </dataValidations>
  <printOptions horizontalCentered="1"/>
  <pageMargins left="0" right="0.19685039370078741" top="0.15748031496062992" bottom="0.11811023622047245" header="0.11811023622047245" footer="0.11811023622047245"/>
  <pageSetup paperSize="9" scale="5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2018-04-13T05:00:56Z</dcterms:modified>
</cp:coreProperties>
</file>